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7 мкр д 16" sheetId="1" r:id="rId2"/>
  </sheets>
  <definedNames>
    <definedName name="sub_1002" localSheetId="1">'7 мкр д 16'!#REF!</definedName>
    <definedName name="sub_1003" localSheetId="1">'7 мкр д 16'!$A$7</definedName>
    <definedName name="sub_1004" localSheetId="1">'7 мкр д 16'!$A$8</definedName>
    <definedName name="sub_1005" localSheetId="1">'7 мкр д 16'!#REF!</definedName>
    <definedName name="sub_1006" localSheetId="1">'7 мкр д 16'!$A$9</definedName>
    <definedName name="sub_1007" localSheetId="1">'7 мкр д 16'!#REF!</definedName>
    <definedName name="sub_1011" localSheetId="1">'7 мкр д 16'!$A$10</definedName>
    <definedName name="sub_1012" localSheetId="1">'7 мкр д 16'!#REF!</definedName>
    <definedName name="sub_1013" localSheetId="1">'7 мкр д 16'!#REF!</definedName>
    <definedName name="sub_1014" localSheetId="1">'7 мкр д 16'!#REF!</definedName>
    <definedName name="sub_1015" localSheetId="1">'7 мкр д 16'!#REF!</definedName>
    <definedName name="sub_1016" localSheetId="1">'7 мкр д 16'!#REF!</definedName>
    <definedName name="sub_1017" localSheetId="1">'7 мкр д 16'!#REF!</definedName>
    <definedName name="sub_1018" localSheetId="1">'7 мкр д 16'!#REF!</definedName>
    <definedName name="sub_1019" localSheetId="1">'7 мкр д 16'!#REF!</definedName>
    <definedName name="sub_1020" localSheetId="1">'7 мкр д 16'!#REF!</definedName>
    <definedName name="sub_1021" localSheetId="1">'7 мкр д 16'!#REF!</definedName>
    <definedName name="sub_1022" localSheetId="1">'7 мкр д 16'!$A$11</definedName>
    <definedName name="sub_1023" localSheetId="1">'7 мкр д 16'!#REF!</definedName>
    <definedName name="sub_1024" localSheetId="1">'7 мкр д 16'!#REF!</definedName>
    <definedName name="sub_1030" localSheetId="1">'7 мкр д 16'!#REF!</definedName>
    <definedName name="sub_1031" localSheetId="1">'7 мкр д 16'!$A$12</definedName>
    <definedName name="sub_1032" localSheetId="1">'7 мкр д 16'!$A$13</definedName>
    <definedName name="sub_1033" localSheetId="1">'7 мкр д 16'!$B$14</definedName>
    <definedName name="sub_1034" localSheetId="1">'7 мкр д 16'!$B$15</definedName>
    <definedName name="sub_1035" localSheetId="1">'7 мкр д 16'!$B$16</definedName>
    <definedName name="sub_1036" localSheetId="1">'7 мкр д 16'!$B$17</definedName>
    <definedName name="sub_1037" localSheetId="1">'7 мкр д 16'!$B$18</definedName>
    <definedName name="sub_1038" localSheetId="1">'7 мкр д 16'!$B$19</definedName>
    <definedName name="sub_1039" localSheetId="1">'7 мкр д 16'!$B$20</definedName>
    <definedName name="sub_1040" localSheetId="1">'7 мкр д 16'!$B$21</definedName>
    <definedName name="sub_1042" localSheetId="1">'7 мкр д 16'!$A$24</definedName>
    <definedName name="sub_1043" localSheetId="1">'7 мкр д 16'!$A$26</definedName>
    <definedName name="sub_1044" localSheetId="1">'7 мкр д 16'!$A$27</definedName>
    <definedName name="sub_1045" localSheetId="1">'7 мкр д 16'!$A$28</definedName>
    <definedName name="sub_1046" localSheetId="1">'7 мкр д 16'!$A$29</definedName>
    <definedName name="sub_1047" localSheetId="1">'7 мкр д 16'!$A$30</definedName>
    <definedName name="_xlnm.Print_Area" localSheetId="1">'7 мкр д 16'!$A$4:$H$10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C7"/>
  <c r="C11"/>
  <c r="B11"/>
  <c r="B10"/>
  <c r="B9"/>
  <c r="B7"/>
  <c r="B5" i="2"/>
  <c r="C6" i="1"/>
  <c r="B13" i="2"/>
  <c r="E6" i="1"/>
  <c r="E10"/>
  <c r="C8"/>
  <c r="E8" s="1"/>
  <c r="B6"/>
  <c r="E9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<sst xmlns="http://schemas.openxmlformats.org/spreadsheetml/2006/main" count="62" uniqueCount="44">
  <si>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</si>
  <si>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</si>
  <si>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</si>
  <si>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</si>
  <si>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</si>
  <si>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</si>
  <si>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</si>
  <si>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</si>
  <si>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</si>
  <si>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</si>
  <si>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</si>
  <si>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</si>
  <si>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</si>
  <si>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</si>
  <si>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</si>
  <si>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</si>
  <si>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</si>
  <si>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</si>
  <si>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</si>
  <si>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</si>
  <si>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</si>
  <si>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</si>
  <si>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</si>
  <si>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</si>
  <si>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</si>
  <si>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</si>
  <si>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</si>
  <si>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</si>
  <si>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</si>
  <si>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</si>
  <si>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</si>
  <si>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</si>
  <si>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</si>
  <si>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</si>
  <si>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</si>
  <si>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7-й мкр д. 16</t>
  </si>
  <si>
    <t>150 м д.80</t>
  </si>
  <si>
    <t xml:space="preserve">м2 </t>
  </si>
  <si>
    <t>на окно</t>
  </si>
  <si>
    <t>на подъезд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</si>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</sst>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3" sqref="B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1.74</v>
      </c>
    </row>
    <row r="5" spans="1:6">
      <c r="A5" t="s">
        <v>36</v>
      </c>
      <c r="B5">
        <f>3.14*0.04*150</f>
        <v>18.840000000000003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39</v>
      </c>
    </row>
    <row r="8" spans="1:6" ht="28.8">
      <c r="A8" s="7" t="s">
        <v>34</v>
      </c>
      <c r="B8">
        <v>1.5</v>
      </c>
      <c r="C8" t="s">
        <v>37</v>
      </c>
      <c r="D8" t="s">
        <v>38</v>
      </c>
    </row>
    <row r="9" spans="1:6">
      <c r="A9" s="7" t="s">
        <v>21</v>
      </c>
      <c r="B9">
        <v>81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4643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8.1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D7" sqref="D7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7-й мкр д. 16</v>
      </c>
    </row>
    <row r="4" spans="1:13" ht="55.2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31.2" customHeight="1">
      <c r="A5" s="16"/>
      <c r="B5" s="17"/>
      <c r="C5" s="10" t="s">
        <v>41</v>
      </c>
      <c r="D5" s="10" t="s">
        <v>42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5.400000000000006" customHeight="1">
      <c r="A6" s="3" t="s">
        <v>9</v>
      </c>
      <c r="B6" s="20">
        <f>IF(данные!B3=2,297000,(IF(данные!B3=5,449000)))</f>
        <v>449000</v>
      </c>
      <c r="C6" s="21">
        <f>(данные!B12-0.11)*данные!B11</f>
        <v>742.88000000000011</v>
      </c>
      <c r="D6" s="20" t="s">
        <v>27</v>
      </c>
      <c r="E6" s="23">
        <f>данные!F3*'7 мкр д 16'!C6</f>
        <v>670776.06720000017</v>
      </c>
      <c r="F6" s="21">
        <f>B6/E6</f>
        <v>0.66937391173517391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3">
        <f>данные!B5*6848.17</f>
        <v>129019.52280000002</v>
      </c>
      <c r="C7" s="21">
        <f>данные!B12*0.02*данные!B11</f>
        <v>25.072200000000002</v>
      </c>
      <c r="D7" s="20" t="s">
        <v>27</v>
      </c>
      <c r="E7" s="23">
        <f>C7*данные!F3</f>
        <v>22638.692268000003</v>
      </c>
      <c r="F7" s="21">
        <f t="shared" ref="F7:F11" si="0">B7/E7</f>
        <v>5.6990713629854977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81" customHeight="1">
      <c r="A8" s="3" t="s">
        <v>6</v>
      </c>
      <c r="B8" s="20">
        <f>данные!B10*2*270+данные!B10*1200</f>
        <v>6960</v>
      </c>
      <c r="C8" s="21">
        <f>данные!B12*0.01*данные!B11</f>
        <v>12.536100000000001</v>
      </c>
      <c r="D8" s="20" t="s">
        <v>27</v>
      </c>
      <c r="E8" s="23">
        <f>C8*данные!F3</f>
        <v>11319.346134000001</v>
      </c>
      <c r="F8" s="21">
        <f t="shared" si="0"/>
        <v>0.6148765059047181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5.2" customHeight="1">
      <c r="A9" s="5" t="s">
        <v>7</v>
      </c>
      <c r="B9" s="20">
        <f>данные!B7*данные!B10*270*0.5</f>
        <v>2160</v>
      </c>
      <c r="C9" s="21">
        <f>данные!B12*0.005*данные!B11</f>
        <v>6.2680500000000006</v>
      </c>
      <c r="D9" s="20" t="s">
        <v>27</v>
      </c>
      <c r="E9" s="23">
        <f>C9*данные!F3</f>
        <v>5659.6730670000006</v>
      </c>
      <c r="F9" s="21">
        <f t="shared" si="0"/>
        <v>0.38164748642361812</v>
      </c>
      <c r="G9" s="2" t="s">
        <v>11</v>
      </c>
      <c r="H9" s="4" t="s">
        <v>12</v>
      </c>
    </row>
    <row r="10" spans="1:13" ht="49.8" customHeight="1">
      <c r="A10" s="5" t="s">
        <v>8</v>
      </c>
      <c r="B10" s="19">
        <f>данные!B7*данные!B8*данные!B10*500</f>
        <v>12000</v>
      </c>
      <c r="C10" s="21">
        <f>данные!B12*0.007*данные!B11</f>
        <v>8.7752700000000008</v>
      </c>
      <c r="D10" s="20" t="s">
        <v>27</v>
      </c>
      <c r="E10" s="23">
        <f>C10*данные!F3</f>
        <v>7923.5422938000011</v>
      </c>
      <c r="F10" s="21">
        <f t="shared" si="0"/>
        <v>1.5144741524746752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22">
        <f>данные!B9*250</f>
        <v>20250</v>
      </c>
      <c r="C11" s="24">
        <f>данные!B13*0.1*4380</f>
        <v>3547.8</v>
      </c>
      <c r="D11" s="22" t="s">
        <v>43</v>
      </c>
      <c r="E11" s="25">
        <f>C11*данные!F4</f>
        <v>6173.1720000000005</v>
      </c>
      <c r="F11" s="21">
        <f t="shared" si="0"/>
        <v>3.2803233086653019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7 мкр д 16</vt:lpstr>
      <vt:lpstr>'7 мкр д 16'!sub_1003</vt:lpstr>
      <vt:lpstr>'7 мкр д 16'!sub_1004</vt:lpstr>
      <vt:lpstr>'7 мкр д 16'!sub_1006</vt:lpstr>
      <vt:lpstr>'7 мкр д 16'!sub_1011</vt:lpstr>
      <vt:lpstr>'7 мкр д 16'!sub_1022</vt:lpstr>
      <vt:lpstr>'7 мкр д 16'!sub_1031</vt:lpstr>
      <vt:lpstr>'7 мкр д 16'!sub_1032</vt:lpstr>
      <vt:lpstr>'7 мкр д 16'!sub_1033</vt:lpstr>
      <vt:lpstr>'7 мкр д 16'!sub_1034</vt:lpstr>
      <vt:lpstr>'7 мкр д 16'!sub_1035</vt:lpstr>
      <vt:lpstr>'7 мкр д 16'!sub_1036</vt:lpstr>
      <vt:lpstr>'7 мкр д 16'!sub_1037</vt:lpstr>
      <vt:lpstr>'7 мкр д 16'!sub_1038</vt:lpstr>
      <vt:lpstr>'7 мкр д 16'!sub_1039</vt:lpstr>
      <vt:lpstr>'7 мкр д 16'!sub_1040</vt:lpstr>
      <vt:lpstr>'7 мкр д 16'!sub_1042</vt:lpstr>
      <vt:lpstr>'7 мкр д 16'!sub_1043</vt:lpstr>
      <vt:lpstr>'7 мкр д 16'!sub_1044</vt:lpstr>
      <vt:lpstr>'7 мкр д 16'!sub_1045</vt:lpstr>
      <vt:lpstr>'7 мкр д 16'!sub_1046</vt:lpstr>
      <vt:lpstr>'7 мкр д 16'!sub_1047</vt:lpstr>
      <vt:lpstr>'7 мкр д 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2011-09-01T09:49:52Z</dcterms:modified>
</cp:coreProperties>
</file>